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огра, 2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H17" i="23"/>
  <c r="H16" i="23"/>
  <c r="E17" i="23"/>
  <c r="D17" i="23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<sst xmlns="http://schemas.openxmlformats.org/spreadsheetml/2006/main" count="27" uniqueCount="26">
  <si>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</si>
  <si>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</si>
  <si>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</si>
  <si>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</si>
  <si>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</si>
  <si>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</si>
  <si>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</si>
  <si>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</si>
  <si>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Технологическое присоединение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</si>
  <si>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</si>
  <si>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</si>
  <si>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</si>
  <si>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</si>
  <si>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</si>
  <si>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</si>
  <si>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</si>
  <si>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</si>
  <si>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</si>
  <si>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</si>
  <si>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-</t>
  </si>
  <si>
    <t>Резерв средств на непредвиденные работы и затраты - 1%</t>
  </si>
  <si>
    <t>Газопровод высокого давления от точки подключения до границы земельного участка по адресу: город Челябинск, Советский район, улица Согра, 2      (участок № 53 стр.). Технологическое присоединение.</t>
  </si>
  <si>
    <t>Составлен(а) в ценах по состоянию: на 2 квартал 2019 года</t>
  </si>
  <si>
    <t>И.о. Начальника управления (специализированного в прочих отраслях)</t>
  </si>
  <si>
    <t>А.Б. Петров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</si>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</sst>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sqref="A1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19"/>
      <c r="F1" s="19"/>
      <c r="G1" s="19"/>
      <c r="H1" s="19"/>
    </row>
    <row r="2" spans="1:11" ht="29.25" customHeight="1" x14ac:dyDescent="0.25">
      <c r="A2" s="26"/>
      <c r="B2" s="26"/>
      <c r="C2" s="26"/>
      <c r="E2" s="20"/>
      <c r="F2" s="20"/>
      <c r="G2" s="20"/>
      <c r="H2" s="20"/>
    </row>
    <row r="3" spans="1:11" x14ac:dyDescent="0.25">
      <c r="A3" s="27"/>
      <c r="B3" s="27"/>
      <c r="C3" s="27"/>
      <c r="E3" s="19"/>
      <c r="F3" s="19"/>
      <c r="G3" s="19"/>
      <c r="H3" s="19"/>
    </row>
    <row r="5" spans="1:11" ht="33" customHeight="1" x14ac:dyDescent="0.25">
      <c r="A5" s="21" t="s">
        <v>21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7" spans="1:11" ht="17.25" customHeight="1" x14ac:dyDescent="0.25">
      <c r="A7" s="22" t="s">
        <v>7</v>
      </c>
      <c r="B7" s="22"/>
      <c r="C7" s="22"/>
      <c r="D7" s="22"/>
      <c r="E7" s="22"/>
      <c r="F7" s="22"/>
      <c r="G7" s="22"/>
      <c r="H7" s="22"/>
    </row>
    <row r="8" spans="1:11" ht="12.75" customHeight="1" x14ac:dyDescent="0.25">
      <c r="A8" s="34" t="s">
        <v>10</v>
      </c>
      <c r="B8" s="34"/>
      <c r="C8" s="34"/>
      <c r="D8" s="34"/>
      <c r="E8" s="34"/>
      <c r="F8" s="34"/>
      <c r="G8" s="34"/>
      <c r="H8" s="34"/>
    </row>
    <row r="10" spans="1:11" x14ac:dyDescent="0.25">
      <c r="D10" s="11" t="s">
        <v>13</v>
      </c>
      <c r="E10" s="11"/>
      <c r="F10" s="28">
        <f>H20</f>
        <v>288686.28000000003</v>
      </c>
      <c r="G10" s="28"/>
      <c r="H10" t="s">
        <v>16</v>
      </c>
    </row>
    <row r="11" spans="1:11" x14ac:dyDescent="0.25">
      <c r="A11" t="s">
        <v>22</v>
      </c>
    </row>
    <row r="12" spans="1:11" ht="21" customHeight="1" x14ac:dyDescent="0.25">
      <c r="A12" s="29" t="s">
        <v>9</v>
      </c>
      <c r="B12" s="29" t="s">
        <v>15</v>
      </c>
      <c r="C12" s="29" t="s">
        <v>0</v>
      </c>
      <c r="D12" s="31" t="s">
        <v>11</v>
      </c>
      <c r="E12" s="32"/>
      <c r="F12" s="32"/>
      <c r="G12" s="32"/>
      <c r="H12" s="33"/>
    </row>
    <row r="13" spans="1:11" ht="31.5" customHeight="1" x14ac:dyDescent="0.25">
      <c r="A13" s="30"/>
      <c r="B13" s="30"/>
      <c r="C13" s="30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14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17</v>
      </c>
      <c r="C16" s="1" t="s">
        <v>8</v>
      </c>
      <c r="D16" s="9">
        <v>232357</v>
      </c>
      <c r="E16" s="18">
        <v>5833</v>
      </c>
      <c r="F16" s="18">
        <v>0</v>
      </c>
      <c r="G16" s="18">
        <v>0</v>
      </c>
      <c r="H16" s="9">
        <f>D16+E16</f>
        <v>238190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D16*1%</f>
        <v>2323.5700000000002</v>
      </c>
      <c r="E17" s="9">
        <f>E16*1%</f>
        <v>58.33</v>
      </c>
      <c r="F17" s="18" t="s">
        <v>19</v>
      </c>
      <c r="G17" s="18" t="s">
        <v>19</v>
      </c>
      <c r="H17" s="9">
        <f>D17+E17</f>
        <v>2381.9</v>
      </c>
      <c r="I17" s="4"/>
      <c r="J17" s="4"/>
    </row>
    <row r="18" spans="1:10" ht="15.75" customHeight="1" x14ac:dyDescent="0.25">
      <c r="A18" s="23" t="s">
        <v>6</v>
      </c>
      <c r="B18" s="24"/>
      <c r="C18" s="24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240571.9</v>
      </c>
      <c r="I18" s="4"/>
      <c r="J18" s="4"/>
    </row>
    <row r="19" spans="1:10" ht="15.75" customHeight="1" x14ac:dyDescent="0.25">
      <c r="A19" s="35" t="s">
        <v>18</v>
      </c>
      <c r="B19" s="36"/>
      <c r="C19" s="37"/>
      <c r="D19" s="5"/>
      <c r="E19" s="5"/>
      <c r="F19" s="5"/>
      <c r="G19" s="5"/>
      <c r="H19" s="16">
        <f>H18/100*20</f>
        <v>48114.380000000005</v>
      </c>
      <c r="I19" s="4"/>
      <c r="J19" s="4"/>
    </row>
    <row r="20" spans="1:10" ht="15.75" customHeight="1" x14ac:dyDescent="0.25">
      <c r="A20" s="23" t="s">
        <v>12</v>
      </c>
      <c r="B20" s="24"/>
      <c r="C20" s="25"/>
      <c r="D20" s="5"/>
      <c r="E20" s="5"/>
      <c r="F20" s="5"/>
      <c r="G20" s="5"/>
      <c r="H20" s="16">
        <f>H18+H19</f>
        <v>288686.28000000003</v>
      </c>
      <c r="I20" s="4"/>
      <c r="J20" s="4"/>
    </row>
    <row r="22" spans="1:10" x14ac:dyDescent="0.25">
      <c r="B22" t="s">
        <v>23</v>
      </c>
      <c r="D22" s="14"/>
      <c r="E22" s="14"/>
      <c r="G22" t="s">
        <v>24</v>
      </c>
    </row>
    <row r="24" spans="1:10" x14ac:dyDescent="0.25">
      <c r="A24" t="s">
        <v>25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2019-06-27T10:12:02Z</cp:lastPrinted>
  <dcterms:created xsi:type="dcterms:W3CDTF">2015-09-28T09:43:35Z</dcterms:created>
  <dcterms:modified xsi:type="dcterms:W3CDTF">2019-07-12T04:06:36Z</dcterms:modified>
</cp:coreProperties>
</file>